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工艺部\20260518总装送风\"/>
    </mc:Choice>
  </mc:AlternateContent>
  <bookViews>
    <workbookView xWindow="0" yWindow="0" windowWidth="28800" windowHeight="12240"/>
  </bookViews>
  <sheets>
    <sheet name="表-09 分部分项工程项目清单计价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5" i="1"/>
  <c r="G29" i="1" s="1"/>
  <c r="G30" i="1" s="1"/>
  <c r="G31" i="1" s="1"/>
</calcChain>
</file>

<file path=xl/sharedStrings.xml><?xml version="1.0" encoding="utf-8"?>
<sst xmlns="http://schemas.openxmlformats.org/spreadsheetml/2006/main" count="88" uniqueCount="58">
  <si>
    <t>工程名称：总装部F平台生产线工位送风改造技改项目</t>
  </si>
  <si>
    <t>第  1  页  共  1 页</t>
  </si>
  <si>
    <t>序号</t>
  </si>
  <si>
    <t>项目名称</t>
  </si>
  <si>
    <t>项目特征</t>
  </si>
  <si>
    <t>计量单位</t>
  </si>
  <si>
    <t>合价</t>
  </si>
  <si>
    <t>镀锌钢板矩形风管</t>
  </si>
  <si>
    <t>1.名称:镀锌钢板矩形风管
2.厚度:0.75mm</t>
  </si>
  <si>
    <t>m2</t>
  </si>
  <si>
    <t>1.名称:镀锌钢板矩形风管
2.厚度:1mm</t>
  </si>
  <si>
    <t>1.名称:镀锌钢板矩形风管
2.厚度:1.2mm</t>
  </si>
  <si>
    <t>橡塑保温</t>
  </si>
  <si>
    <t>1.名称:B1级橡塑保温
2.厚度:25mm</t>
  </si>
  <si>
    <t>软接头</t>
  </si>
  <si>
    <t>1.名称:软接头
2.规格:帆布</t>
  </si>
  <si>
    <t>ABS双层百叶风口</t>
  </si>
  <si>
    <t>1.名称:ABS双层百叶
2.规格:400*400</t>
  </si>
  <si>
    <t>个</t>
  </si>
  <si>
    <t>对开多叶调节阀</t>
  </si>
  <si>
    <t>1.名称:对开多叶调节阀
2.规格:250*250</t>
  </si>
  <si>
    <t>1.名称:对开多叶调节阀
2.规格:500*250</t>
  </si>
  <si>
    <t>1.名称:对开多叶调节阀
2.规格:800*400</t>
  </si>
  <si>
    <t>1.名称:对开多叶调节阀
2.规格:1250*400</t>
  </si>
  <si>
    <t>1.名称:对开多叶调节阀
2.规格:1250*500</t>
  </si>
  <si>
    <t>1.名称:对开多叶调节阀
2.规格:1600*500</t>
  </si>
  <si>
    <t>电动风阀</t>
  </si>
  <si>
    <t>1.名称:电动风阀
2.规格:630*320</t>
  </si>
  <si>
    <t>1.名称:电动风阀
2.规格:1000*500</t>
  </si>
  <si>
    <t>1.名称:电动风阀
2.规格:1000*800</t>
  </si>
  <si>
    <t>1.名称:电动风阀
2.规格:1600*630</t>
  </si>
  <si>
    <t>1.名称:电动风阀
2.规格:1600*800</t>
  </si>
  <si>
    <t>1.名称:电动风阀
2.规格:1600*900</t>
  </si>
  <si>
    <t>风管支架制作</t>
  </si>
  <si>
    <t>1.材质:镀锌矩管40*40*3
2.除锈、刷漆
3.制作安装</t>
  </si>
  <si>
    <t>吨</t>
  </si>
  <si>
    <t>风阀控制箱</t>
  </si>
  <si>
    <t>双阀切换</t>
  </si>
  <si>
    <t>组</t>
  </si>
  <si>
    <t>控制线</t>
  </si>
  <si>
    <t>BV 2.5mm2</t>
  </si>
  <si>
    <t>米</t>
  </si>
  <si>
    <t>JDG线管</t>
  </si>
  <si>
    <t>φ20</t>
  </si>
  <si>
    <t>系统调试试运行</t>
  </si>
  <si>
    <t>1.系统调试运行
2.末端风口风量测试调整</t>
  </si>
  <si>
    <t>项</t>
  </si>
  <si>
    <t>二次进场费用</t>
  </si>
  <si>
    <t>根据生产安排项目分段实施，二次进场场</t>
  </si>
  <si>
    <t>金额（元，未税）</t>
    <phoneticPr fontId="2" type="noConversion"/>
  </si>
  <si>
    <t>合计价（未税）</t>
    <phoneticPr fontId="2" type="noConversion"/>
  </si>
  <si>
    <t>税费</t>
    <phoneticPr fontId="2" type="noConversion"/>
  </si>
  <si>
    <t>%</t>
    <phoneticPr fontId="2" type="noConversion"/>
  </si>
  <si>
    <t>合计价（含税）</t>
    <phoneticPr fontId="2" type="noConversion"/>
  </si>
  <si>
    <t>备注说明：
1、综合单价是指完成规定计量单位项目所需的人工费、材料费、机械使用费、企业管理费、利润，并考虑合同明示和暗示的所有责任、义务和不可抗力以外的一切风险因素。该综合单价不随政策调整而变化且不随量的调整而变化，并作为结算的依据，除双方另有约定外结算时不得调整。清单报价中综合考虑了所有材料报检，各类检测、试验费，不再单独计取。
2、选取本表议定后“合计价（未税）”最低者，为本项目中标人。
3、黄色部分请全部填写，其余部分请勿修改。</t>
    <phoneticPr fontId="3" type="noConversion"/>
  </si>
  <si>
    <t>附件3：开标一览表</t>
    <phoneticPr fontId="2" type="noConversion"/>
  </si>
  <si>
    <t>预估工程量</t>
    <phoneticPr fontId="2" type="noConversion"/>
  </si>
  <si>
    <t>综合单价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</si>
</sst>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8" x14ac:knownFonts="1">
    <font>
      <sz val="9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5" fillId="0" borderId="0" xfId="0" applyFont="1" applyFill="1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177" fontId="4" fillId="2" borderId="1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1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177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177" fontId="4" fillId="2" borderId="1" xfId="1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workbookViewId="0">
      <selection activeCell="N6" sqref="N6"/>
    </sheetView>
  </sheetViews>
  <sheetFormatPr defaultColWidth="9" defaultRowHeight="12" x14ac:dyDescent="0.15"/>
  <cols>
    <col min="1" max="1" width="8.1640625" style="1" customWidth="1"/>
    <col min="2" max="2" width="21.6640625" style="1" customWidth="1"/>
    <col min="3" max="3" width="28.33203125" style="1" customWidth="1"/>
    <col min="4" max="4" width="9.1640625" style="1" customWidth="1"/>
    <col min="5" max="5" width="11.6640625" style="18" customWidth="1"/>
    <col min="6" max="7" width="17.6640625" style="1" customWidth="1"/>
    <col min="8" max="16384" width="9" style="1"/>
  </cols>
  <sheetData>
    <row r="1" spans="1:7" ht="21" customHeight="1" x14ac:dyDescent="0.15">
      <c r="A1" s="5" t="s">
        <v>55</v>
      </c>
      <c r="B1" s="5"/>
      <c r="C1" s="5"/>
      <c r="D1" s="5"/>
      <c r="E1" s="5"/>
      <c r="F1" s="5"/>
      <c r="G1" s="5"/>
    </row>
    <row r="2" spans="1:7" ht="18.75" customHeight="1" x14ac:dyDescent="0.15">
      <c r="A2" s="6" t="s">
        <v>0</v>
      </c>
      <c r="B2" s="6"/>
      <c r="C2" s="6"/>
      <c r="D2" s="7"/>
      <c r="E2" s="8" t="s">
        <v>1</v>
      </c>
      <c r="F2" s="9"/>
      <c r="G2" s="9"/>
    </row>
    <row r="3" spans="1:7" ht="15.75" customHeight="1" x14ac:dyDescent="0.15">
      <c r="A3" s="10" t="s">
        <v>2</v>
      </c>
      <c r="B3" s="10" t="s">
        <v>3</v>
      </c>
      <c r="C3" s="10" t="s">
        <v>4</v>
      </c>
      <c r="D3" s="10" t="s">
        <v>5</v>
      </c>
      <c r="E3" s="10" t="s">
        <v>56</v>
      </c>
      <c r="F3" s="10" t="s">
        <v>49</v>
      </c>
      <c r="G3" s="10"/>
    </row>
    <row r="4" spans="1:7" ht="15.75" customHeight="1" x14ac:dyDescent="0.15">
      <c r="A4" s="10"/>
      <c r="B4" s="10"/>
      <c r="C4" s="10"/>
      <c r="D4" s="10"/>
      <c r="E4" s="10"/>
      <c r="F4" s="3" t="s">
        <v>57</v>
      </c>
      <c r="G4" s="3" t="s">
        <v>6</v>
      </c>
    </row>
    <row r="5" spans="1:7" s="13" customFormat="1" ht="30.75" customHeight="1" x14ac:dyDescent="0.15">
      <c r="A5" s="3">
        <v>1</v>
      </c>
      <c r="B5" s="2" t="s">
        <v>7</v>
      </c>
      <c r="C5" s="2" t="s">
        <v>8</v>
      </c>
      <c r="D5" s="11" t="s">
        <v>9</v>
      </c>
      <c r="E5" s="3">
        <v>1276</v>
      </c>
      <c r="F5" s="4"/>
      <c r="G5" s="12">
        <f>F5*E5</f>
        <v>0</v>
      </c>
    </row>
    <row r="6" spans="1:7" s="13" customFormat="1" ht="30.75" customHeight="1" x14ac:dyDescent="0.15">
      <c r="A6" s="3">
        <v>2</v>
      </c>
      <c r="B6" s="2" t="s">
        <v>7</v>
      </c>
      <c r="C6" s="2" t="s">
        <v>10</v>
      </c>
      <c r="D6" s="3" t="s">
        <v>9</v>
      </c>
      <c r="E6" s="3">
        <v>324</v>
      </c>
      <c r="F6" s="4"/>
      <c r="G6" s="12">
        <f t="shared" ref="G6:G28" si="0">F6*E6</f>
        <v>0</v>
      </c>
    </row>
    <row r="7" spans="1:7" s="13" customFormat="1" ht="30.75" customHeight="1" x14ac:dyDescent="0.15">
      <c r="A7" s="3">
        <v>3</v>
      </c>
      <c r="B7" s="2" t="s">
        <v>7</v>
      </c>
      <c r="C7" s="2" t="s">
        <v>11</v>
      </c>
      <c r="D7" s="3" t="s">
        <v>9</v>
      </c>
      <c r="E7" s="3">
        <v>411</v>
      </c>
      <c r="F7" s="4"/>
      <c r="G7" s="12">
        <f t="shared" si="0"/>
        <v>0</v>
      </c>
    </row>
    <row r="8" spans="1:7" s="13" customFormat="1" ht="30.75" customHeight="1" x14ac:dyDescent="0.15">
      <c r="A8" s="3">
        <v>4</v>
      </c>
      <c r="B8" s="2" t="s">
        <v>12</v>
      </c>
      <c r="C8" s="2" t="s">
        <v>13</v>
      </c>
      <c r="D8" s="3" t="s">
        <v>9</v>
      </c>
      <c r="E8" s="3">
        <v>2011</v>
      </c>
      <c r="F8" s="4"/>
      <c r="G8" s="12">
        <f t="shared" si="0"/>
        <v>0</v>
      </c>
    </row>
    <row r="9" spans="1:7" s="13" customFormat="1" ht="30.75" customHeight="1" x14ac:dyDescent="0.15">
      <c r="A9" s="3">
        <v>5</v>
      </c>
      <c r="B9" s="2" t="s">
        <v>14</v>
      </c>
      <c r="C9" s="2" t="s">
        <v>15</v>
      </c>
      <c r="D9" s="3" t="s">
        <v>9</v>
      </c>
      <c r="E9" s="3">
        <v>62</v>
      </c>
      <c r="F9" s="4"/>
      <c r="G9" s="12">
        <f t="shared" si="0"/>
        <v>0</v>
      </c>
    </row>
    <row r="10" spans="1:7" ht="30.75" customHeight="1" x14ac:dyDescent="0.15">
      <c r="A10" s="3">
        <v>6</v>
      </c>
      <c r="B10" s="2" t="s">
        <v>16</v>
      </c>
      <c r="C10" s="2" t="s">
        <v>17</v>
      </c>
      <c r="D10" s="3" t="s">
        <v>18</v>
      </c>
      <c r="E10" s="3">
        <v>138</v>
      </c>
      <c r="F10" s="19"/>
      <c r="G10" s="12">
        <f t="shared" si="0"/>
        <v>0</v>
      </c>
    </row>
    <row r="11" spans="1:7" ht="30.75" customHeight="1" x14ac:dyDescent="0.15">
      <c r="A11" s="3">
        <v>7</v>
      </c>
      <c r="B11" s="2" t="s">
        <v>19</v>
      </c>
      <c r="C11" s="2" t="s">
        <v>20</v>
      </c>
      <c r="D11" s="3" t="s">
        <v>18</v>
      </c>
      <c r="E11" s="3">
        <v>138</v>
      </c>
      <c r="F11" s="19"/>
      <c r="G11" s="12">
        <f t="shared" si="0"/>
        <v>0</v>
      </c>
    </row>
    <row r="12" spans="1:7" ht="30.75" customHeight="1" x14ac:dyDescent="0.15">
      <c r="A12" s="3">
        <v>8</v>
      </c>
      <c r="B12" s="2" t="s">
        <v>19</v>
      </c>
      <c r="C12" s="2" t="s">
        <v>21</v>
      </c>
      <c r="D12" s="3" t="s">
        <v>18</v>
      </c>
      <c r="E12" s="3">
        <v>1</v>
      </c>
      <c r="F12" s="19"/>
      <c r="G12" s="12">
        <f t="shared" si="0"/>
        <v>0</v>
      </c>
    </row>
    <row r="13" spans="1:7" ht="30.75" customHeight="1" x14ac:dyDescent="0.15">
      <c r="A13" s="3">
        <v>9</v>
      </c>
      <c r="B13" s="2" t="s">
        <v>19</v>
      </c>
      <c r="C13" s="2" t="s">
        <v>22</v>
      </c>
      <c r="D13" s="3" t="s">
        <v>18</v>
      </c>
      <c r="E13" s="3">
        <v>1</v>
      </c>
      <c r="F13" s="19"/>
      <c r="G13" s="12">
        <f t="shared" si="0"/>
        <v>0</v>
      </c>
    </row>
    <row r="14" spans="1:7" ht="30.75" customHeight="1" x14ac:dyDescent="0.15">
      <c r="A14" s="3">
        <v>10</v>
      </c>
      <c r="B14" s="2" t="s">
        <v>19</v>
      </c>
      <c r="C14" s="2" t="s">
        <v>23</v>
      </c>
      <c r="D14" s="3" t="s">
        <v>18</v>
      </c>
      <c r="E14" s="3">
        <v>1</v>
      </c>
      <c r="F14" s="4"/>
      <c r="G14" s="12">
        <f t="shared" si="0"/>
        <v>0</v>
      </c>
    </row>
    <row r="15" spans="1:7" ht="30.75" customHeight="1" x14ac:dyDescent="0.15">
      <c r="A15" s="3">
        <v>11</v>
      </c>
      <c r="B15" s="2" t="s">
        <v>19</v>
      </c>
      <c r="C15" s="2" t="s">
        <v>24</v>
      </c>
      <c r="D15" s="3" t="s">
        <v>18</v>
      </c>
      <c r="E15" s="3">
        <v>3</v>
      </c>
      <c r="F15" s="4"/>
      <c r="G15" s="12">
        <f t="shared" si="0"/>
        <v>0</v>
      </c>
    </row>
    <row r="16" spans="1:7" ht="30.75" customHeight="1" x14ac:dyDescent="0.15">
      <c r="A16" s="3">
        <v>12</v>
      </c>
      <c r="B16" s="2" t="s">
        <v>19</v>
      </c>
      <c r="C16" s="2" t="s">
        <v>25</v>
      </c>
      <c r="D16" s="3" t="s">
        <v>18</v>
      </c>
      <c r="E16" s="3">
        <v>2</v>
      </c>
      <c r="F16" s="4"/>
      <c r="G16" s="12">
        <f t="shared" si="0"/>
        <v>0</v>
      </c>
    </row>
    <row r="17" spans="1:7" ht="30.75" customHeight="1" x14ac:dyDescent="0.15">
      <c r="A17" s="3">
        <v>13</v>
      </c>
      <c r="B17" s="2" t="s">
        <v>26</v>
      </c>
      <c r="C17" s="2" t="s">
        <v>27</v>
      </c>
      <c r="D17" s="3" t="s">
        <v>18</v>
      </c>
      <c r="E17" s="3">
        <v>1</v>
      </c>
      <c r="F17" s="4"/>
      <c r="G17" s="12">
        <f t="shared" si="0"/>
        <v>0</v>
      </c>
    </row>
    <row r="18" spans="1:7" ht="30.75" customHeight="1" x14ac:dyDescent="0.15">
      <c r="A18" s="3">
        <v>14</v>
      </c>
      <c r="B18" s="2" t="s">
        <v>26</v>
      </c>
      <c r="C18" s="2" t="s">
        <v>28</v>
      </c>
      <c r="D18" s="3" t="s">
        <v>18</v>
      </c>
      <c r="E18" s="3">
        <v>1</v>
      </c>
      <c r="F18" s="4"/>
      <c r="G18" s="12">
        <f t="shared" si="0"/>
        <v>0</v>
      </c>
    </row>
    <row r="19" spans="1:7" ht="30.75" customHeight="1" x14ac:dyDescent="0.15">
      <c r="A19" s="3">
        <v>15</v>
      </c>
      <c r="B19" s="2" t="s">
        <v>26</v>
      </c>
      <c r="C19" s="2" t="s">
        <v>29</v>
      </c>
      <c r="D19" s="3" t="s">
        <v>18</v>
      </c>
      <c r="E19" s="3">
        <v>1</v>
      </c>
      <c r="F19" s="4"/>
      <c r="G19" s="12">
        <f t="shared" si="0"/>
        <v>0</v>
      </c>
    </row>
    <row r="20" spans="1:7" ht="30.75" customHeight="1" x14ac:dyDescent="0.15">
      <c r="A20" s="3">
        <v>16</v>
      </c>
      <c r="B20" s="2" t="s">
        <v>26</v>
      </c>
      <c r="C20" s="2" t="s">
        <v>30</v>
      </c>
      <c r="D20" s="3" t="s">
        <v>18</v>
      </c>
      <c r="E20" s="3">
        <v>1</v>
      </c>
      <c r="F20" s="19"/>
      <c r="G20" s="12">
        <f t="shared" si="0"/>
        <v>0</v>
      </c>
    </row>
    <row r="21" spans="1:7" ht="30.75" customHeight="1" x14ac:dyDescent="0.15">
      <c r="A21" s="3">
        <v>17</v>
      </c>
      <c r="B21" s="2" t="s">
        <v>26</v>
      </c>
      <c r="C21" s="2" t="s">
        <v>31</v>
      </c>
      <c r="D21" s="3" t="s">
        <v>18</v>
      </c>
      <c r="E21" s="3">
        <v>5</v>
      </c>
      <c r="F21" s="19"/>
      <c r="G21" s="12">
        <f t="shared" si="0"/>
        <v>0</v>
      </c>
    </row>
    <row r="22" spans="1:7" ht="30.75" customHeight="1" x14ac:dyDescent="0.15">
      <c r="A22" s="3">
        <v>18</v>
      </c>
      <c r="B22" s="2" t="s">
        <v>26</v>
      </c>
      <c r="C22" s="2" t="s">
        <v>32</v>
      </c>
      <c r="D22" s="3" t="s">
        <v>18</v>
      </c>
      <c r="E22" s="3">
        <v>1</v>
      </c>
      <c r="F22" s="19"/>
      <c r="G22" s="12">
        <f t="shared" si="0"/>
        <v>0</v>
      </c>
    </row>
    <row r="23" spans="1:7" ht="46.5" customHeight="1" x14ac:dyDescent="0.15">
      <c r="A23" s="3">
        <v>19</v>
      </c>
      <c r="B23" s="2" t="s">
        <v>33</v>
      </c>
      <c r="C23" s="2" t="s">
        <v>34</v>
      </c>
      <c r="D23" s="3" t="s">
        <v>35</v>
      </c>
      <c r="E23" s="3">
        <v>6.6</v>
      </c>
      <c r="F23" s="19"/>
      <c r="G23" s="12">
        <f t="shared" si="0"/>
        <v>0</v>
      </c>
    </row>
    <row r="24" spans="1:7" ht="17.25" customHeight="1" x14ac:dyDescent="0.15">
      <c r="A24" s="3">
        <v>20</v>
      </c>
      <c r="B24" s="2" t="s">
        <v>36</v>
      </c>
      <c r="C24" s="2" t="s">
        <v>37</v>
      </c>
      <c r="D24" s="3" t="s">
        <v>38</v>
      </c>
      <c r="E24" s="3">
        <v>5</v>
      </c>
      <c r="F24" s="19"/>
      <c r="G24" s="12">
        <f t="shared" si="0"/>
        <v>0</v>
      </c>
    </row>
    <row r="25" spans="1:7" ht="17.25" customHeight="1" x14ac:dyDescent="0.15">
      <c r="A25" s="3">
        <v>21</v>
      </c>
      <c r="B25" s="2" t="s">
        <v>39</v>
      </c>
      <c r="C25" s="2" t="s">
        <v>40</v>
      </c>
      <c r="D25" s="3" t="s">
        <v>41</v>
      </c>
      <c r="E25" s="3">
        <v>1500</v>
      </c>
      <c r="F25" s="19"/>
      <c r="G25" s="12">
        <f t="shared" si="0"/>
        <v>0</v>
      </c>
    </row>
    <row r="26" spans="1:7" ht="17.25" customHeight="1" x14ac:dyDescent="0.15">
      <c r="A26" s="3">
        <v>22</v>
      </c>
      <c r="B26" s="2" t="s">
        <v>42</v>
      </c>
      <c r="C26" s="2" t="s">
        <v>43</v>
      </c>
      <c r="D26" s="3" t="s">
        <v>41</v>
      </c>
      <c r="E26" s="3">
        <v>500</v>
      </c>
      <c r="F26" s="19"/>
      <c r="G26" s="12">
        <f t="shared" si="0"/>
        <v>0</v>
      </c>
    </row>
    <row r="27" spans="1:7" ht="30" customHeight="1" x14ac:dyDescent="0.15">
      <c r="A27" s="3">
        <v>23</v>
      </c>
      <c r="B27" s="2" t="s">
        <v>44</v>
      </c>
      <c r="C27" s="2" t="s">
        <v>45</v>
      </c>
      <c r="D27" s="3" t="s">
        <v>46</v>
      </c>
      <c r="E27" s="3">
        <v>1</v>
      </c>
      <c r="F27" s="19"/>
      <c r="G27" s="12">
        <f t="shared" si="0"/>
        <v>0</v>
      </c>
    </row>
    <row r="28" spans="1:7" ht="30" customHeight="1" x14ac:dyDescent="0.15">
      <c r="A28" s="3">
        <v>24</v>
      </c>
      <c r="B28" s="2" t="s">
        <v>47</v>
      </c>
      <c r="C28" s="15" t="s">
        <v>48</v>
      </c>
      <c r="D28" s="3" t="s">
        <v>46</v>
      </c>
      <c r="E28" s="3">
        <v>1</v>
      </c>
      <c r="F28" s="19"/>
      <c r="G28" s="12">
        <f t="shared" si="0"/>
        <v>0</v>
      </c>
    </row>
    <row r="29" spans="1:7" ht="16.5" customHeight="1" x14ac:dyDescent="0.15">
      <c r="A29" s="10" t="s">
        <v>50</v>
      </c>
      <c r="B29" s="10"/>
      <c r="C29" s="10"/>
      <c r="D29" s="10"/>
      <c r="E29" s="10"/>
      <c r="F29" s="14"/>
      <c r="G29" s="12">
        <f>SUM(G5:G28)</f>
        <v>0</v>
      </c>
    </row>
    <row r="30" spans="1:7" ht="16.5" customHeight="1" x14ac:dyDescent="0.15">
      <c r="A30" s="10" t="s">
        <v>51</v>
      </c>
      <c r="B30" s="10"/>
      <c r="C30" s="10"/>
      <c r="D30" s="10"/>
      <c r="E30" s="10"/>
      <c r="F30" s="19" t="s">
        <v>52</v>
      </c>
      <c r="G30" s="12" t="e">
        <f>F30*G29</f>
        <v>#VALUE!</v>
      </c>
    </row>
    <row r="31" spans="1:7" ht="16.5" customHeight="1" x14ac:dyDescent="0.15">
      <c r="A31" s="10" t="s">
        <v>53</v>
      </c>
      <c r="B31" s="10"/>
      <c r="C31" s="10"/>
      <c r="D31" s="10"/>
      <c r="E31" s="10"/>
      <c r="F31" s="15"/>
      <c r="G31" s="16" t="e">
        <f>G30+G29</f>
        <v>#VALUE!</v>
      </c>
    </row>
    <row r="32" spans="1:7" ht="92.25" customHeight="1" x14ac:dyDescent="0.15">
      <c r="A32" s="17" t="s">
        <v>54</v>
      </c>
      <c r="B32" s="17"/>
      <c r="C32" s="17"/>
      <c r="D32" s="17"/>
      <c r="E32" s="17"/>
      <c r="F32" s="17"/>
      <c r="G32" s="17"/>
    </row>
  </sheetData>
  <mergeCells count="13">
    <mergeCell ref="A32:G32"/>
    <mergeCell ref="A1:G1"/>
    <mergeCell ref="A2:C2"/>
    <mergeCell ref="E2:G2"/>
    <mergeCell ref="A3:A4"/>
    <mergeCell ref="B3:B4"/>
    <mergeCell ref="C3:C4"/>
    <mergeCell ref="D3:D4"/>
    <mergeCell ref="E3:E4"/>
    <mergeCell ref="F3:G3"/>
    <mergeCell ref="A29:E29"/>
    <mergeCell ref="A30:E30"/>
    <mergeCell ref="A31:E31"/>
  </mergeCells>
  <phoneticPr fontId="2" type="noConversion"/>
  <printOptions horizontalCentered="1"/>
  <pageMargins left="0.19685039370078741" right="0.19685039370078741" top="0.39370078740157483" bottom="0.51181102362204722" header="0.59055118110236227" footer="0"/>
  <pageSetup paperSize="9" scale="97" orientation="portrait" r:id="rId1"/>
  <headerFooter>
    <oddFooter>第 &amp;P 页，共 &amp;N 页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2026-05-19T03:27:14Z</cp:lastPrinted>
  <dcterms:created xsi:type="dcterms:W3CDTF">2026-05-19T02:13:23Z</dcterms:created>
  <dcterms:modified xsi:type="dcterms:W3CDTF">2026-05-20T01:02:01Z</dcterms:modified>
</cp:coreProperties>
</file>